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G\Desktop\"/>
    </mc:Choice>
  </mc:AlternateContent>
  <xr:revisionPtr revIDLastSave="0" documentId="13_ncr:1_{801709F1-B696-49E7-A48B-0CB0FC67B0A5}" xr6:coauthVersionLast="45" xr6:coauthVersionMax="45" xr10:uidLastSave="{00000000-0000-0000-0000-000000000000}"/>
  <bookViews>
    <workbookView xWindow="-110" yWindow="-110" windowWidth="38620" windowHeight="21220" tabRatio="852" xr2:uid="{00000000-000D-0000-FFFF-FFFF00000000}"/>
  </bookViews>
  <sheets>
    <sheet name="Ծավալաթերթ" sheetId="48" r:id="rId1"/>
  </sheets>
  <definedNames>
    <definedName name="_xlnm._FilterDatabase" localSheetId="0" hidden="1">Ծավալաթերթ!$A$18:$I$123</definedName>
    <definedName name="_xlnm.Print_Titles" localSheetId="0">Ծավալաթերթ!$18:$18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48" l="1"/>
  <c r="H31" i="48"/>
  <c r="H35" i="48"/>
  <c r="H39" i="48"/>
  <c r="H43" i="48"/>
  <c r="H47" i="48"/>
  <c r="H51" i="48"/>
  <c r="H55" i="48"/>
  <c r="H59" i="48"/>
  <c r="H63" i="48"/>
  <c r="H67" i="48"/>
  <c r="H71" i="48"/>
  <c r="H75" i="48"/>
  <c r="H79" i="48"/>
  <c r="H83" i="48"/>
  <c r="H87" i="48"/>
  <c r="H91" i="48"/>
  <c r="H95" i="48"/>
  <c r="H99" i="48"/>
  <c r="H103" i="48"/>
  <c r="H107" i="48"/>
  <c r="H23" i="48"/>
  <c r="I27" i="48" l="1"/>
  <c r="I31" i="48"/>
  <c r="I35" i="48"/>
  <c r="I39" i="48"/>
  <c r="I43" i="48"/>
  <c r="I47" i="48"/>
  <c r="I51" i="48"/>
  <c r="I55" i="48"/>
  <c r="I59" i="48"/>
  <c r="I63" i="48"/>
  <c r="I67" i="48"/>
  <c r="I71" i="48"/>
  <c r="I75" i="48"/>
  <c r="I79" i="48"/>
  <c r="I83" i="48"/>
  <c r="I87" i="48"/>
  <c r="I91" i="48"/>
  <c r="I95" i="48"/>
  <c r="I99" i="48"/>
  <c r="I103" i="48"/>
  <c r="I107" i="48"/>
  <c r="I23" i="48"/>
  <c r="I111" i="48" l="1"/>
  <c r="I115" i="48" s="1"/>
  <c r="I119" i="48" s="1"/>
  <c r="H115" i="48" l="1"/>
</calcChain>
</file>

<file path=xl/sharedStrings.xml><?xml version="1.0" encoding="utf-8"?>
<sst xmlns="http://schemas.openxmlformats.org/spreadsheetml/2006/main" count="109" uniqueCount="73">
  <si>
    <t>NN</t>
  </si>
  <si>
    <t>Наименование работ</t>
  </si>
  <si>
    <t>Итого</t>
  </si>
  <si>
    <t>Աշխատանքների անվանումը</t>
  </si>
  <si>
    <t>НДС 20%</t>
  </si>
  <si>
    <t>ԱԱՀ 20%</t>
  </si>
  <si>
    <t>մ3</t>
  </si>
  <si>
    <t>Ընդամենը</t>
  </si>
  <si>
    <t>տ</t>
  </si>
  <si>
    <t>Գրունտի տոփանում</t>
  </si>
  <si>
    <t>Գրունտի ետլիցք բուլդոզերով</t>
  </si>
  <si>
    <t>Գրունտի ետլիցք ձեռքով, տոփանումով</t>
  </si>
  <si>
    <t>ԱՇԽԱՏԱՆՔՆԵՐԻ ԾԱՎԱԼՆԵՐԻ ԱՄՓՈՓԱԹԵՐԹ</t>
  </si>
  <si>
    <t>СВОДНЫЙ ЛИСТ ОБЪЕМОВ РАБОТ</t>
  </si>
  <si>
    <r>
      <t xml:space="preserve">1 միավորի  արժեքը /հազ. դր./
</t>
    </r>
    <r>
      <rPr>
        <b/>
        <sz val="8"/>
        <color rgb="FF0070C0"/>
        <rFont val="Arial"/>
        <family val="2"/>
      </rPr>
      <t>Стоимость 1 единицы /тыс. драм/</t>
    </r>
  </si>
  <si>
    <r>
      <t xml:space="preserve">Ընդհանուր արժեքը
/հազ. դրամ/
</t>
    </r>
    <r>
      <rPr>
        <b/>
        <sz val="8"/>
        <color rgb="FF0070C0"/>
        <rFont val="Arial"/>
        <family val="2"/>
      </rPr>
      <t>Общая стоимость /тыс. драм/</t>
    </r>
  </si>
  <si>
    <r>
      <t xml:space="preserve">Ծավալը
</t>
    </r>
    <r>
      <rPr>
        <b/>
        <sz val="8"/>
        <color rgb="FF0070C0"/>
        <rFont val="Arial"/>
        <family val="2"/>
      </rPr>
      <t>Объем</t>
    </r>
  </si>
  <si>
    <t>մ2</t>
  </si>
  <si>
    <t>գմ</t>
  </si>
  <si>
    <t>пм</t>
  </si>
  <si>
    <t>м3</t>
  </si>
  <si>
    <t>м2</t>
  </si>
  <si>
    <t>т</t>
  </si>
  <si>
    <t>Обратная засыпка грунта бульдозером</t>
  </si>
  <si>
    <t>Уплотнение грунта</t>
  </si>
  <si>
    <t>Обратная засыпка грунта вручную, с уплотнением</t>
  </si>
  <si>
    <t>IV կարգի գրունտի մշակում էքսկավատորով կողալիցքով</t>
  </si>
  <si>
    <t>IV կարգի գրունտի մշակում ձեռքով</t>
  </si>
  <si>
    <t>Ավազի նախապատրաստական շերտի իրականացում խողովակաշարի տակ</t>
  </si>
  <si>
    <t>IV կարգի գրունտի մշակում էքսկավատորով ա/ինքնաթափերի վրա բարձելով</t>
  </si>
  <si>
    <t>Չափման միավորը</t>
  </si>
  <si>
    <t>Единица Измерения</t>
  </si>
  <si>
    <t>Разработка грунта IV группы  экскаваторам в отвал</t>
  </si>
  <si>
    <t>Устройство песчаного основания под трубопровод</t>
  </si>
  <si>
    <t>Ավազի պաշտպանիչ շերտի իրականացում</t>
  </si>
  <si>
    <t>Разработка грунта IV группы  вручную</t>
  </si>
  <si>
    <t>Устройство защитного слоя из песка</t>
  </si>
  <si>
    <t>Разработка грунта IV группы  экскаваторам с погрузкой на а/самосвалы</t>
  </si>
  <si>
    <t>Հայաստանի Հանրապետության Գեղարքունիքի մարզի Գավառ համայնքի Կարմիրգյուղ բնակավայրում ջրահեռացման համակարգի կառուցման աշխատանքներ</t>
  </si>
  <si>
    <t>Работы по устройству водоотвода в селении Кармиргюх общины Гавар Гегаркуникской области</t>
  </si>
  <si>
    <t>Նախահաշիվ N1 Ջրահեռացման համակարգի կառուցում</t>
  </si>
  <si>
    <t>Смета N1 Устройство системы водоотвода</t>
  </si>
  <si>
    <t>Ավելորդ գրունտի տեղափոխում 5կմ</t>
  </si>
  <si>
    <t>Մետաղական կիսախողովակի ապամոնտաժում</t>
  </si>
  <si>
    <t>Պողպատե խողովակի ապամոնտաժում</t>
  </si>
  <si>
    <t>Ե/բ հավաքովի վաքերի ապամոնտաժում /34մ/</t>
  </si>
  <si>
    <t>Առաջացած շին. աղբի հավաքում, բարձում եւ տեղափոխում 5կմ</t>
  </si>
  <si>
    <t>Ավազակոպճային շերտի իրականացում ե/բ վաքերի տակ, h=10սմ</t>
  </si>
  <si>
    <t>Ե/բ հավաքովի ոռոգման վաքերի մոնտաժում /33 հատ/</t>
  </si>
  <si>
    <t>Ռետինե ժապավեն</t>
  </si>
  <si>
    <t>Ծակոտկեն ռետինե
սահմանափակիչ</t>
  </si>
  <si>
    <t>Բիտումային մածիկ ջրամեկուսացման համար</t>
  </si>
  <si>
    <t>Բետոնե հենարանների տեղադրում, B12.5 դասի բետոնից, 4 հատ</t>
  </si>
  <si>
    <t>Կիսախողովակների ներկում, հակակոռոզիոն ներկով, 2 շերտ</t>
  </si>
  <si>
    <t>Խողովակաշարի անցկացում երկշերտ ծալքավոր խողովակներից SN6 Փ400մմ</t>
  </si>
  <si>
    <t>Вывоз излиюнего грунта на расстояние до 5км</t>
  </si>
  <si>
    <t>Демонтаж металлических полутруб</t>
  </si>
  <si>
    <t>Демонтаж стальных труб</t>
  </si>
  <si>
    <t>Демонтаж сборных ж/б лотков</t>
  </si>
  <si>
    <t>Сборка, погрузка и вывоз образовавшегося строй. мусора на расстояние до 5км</t>
  </si>
  <si>
    <t>Устройство песчано-гравийного слоя, толщиной 10см, под ж/б лотки</t>
  </si>
  <si>
    <t>Резиновая лента</t>
  </si>
  <si>
    <t>Перфорированные резиновые ограничители</t>
  </si>
  <si>
    <t>Битумная мастика для гидроизоляции</t>
  </si>
  <si>
    <t>Укладка сборных ж/б лотков /33 шт/</t>
  </si>
  <si>
    <t>Устройство бетонный опор из бетона класса B12.5 /4 шт/</t>
  </si>
  <si>
    <t>Окраска стальных полутруб антикоррозийной краской за 2 раза</t>
  </si>
  <si>
    <t>Прокладка трубопровода из двухслойных гофрированных труб SN6 Փ400мм</t>
  </si>
  <si>
    <t>կգ</t>
  </si>
  <si>
    <t>кг</t>
  </si>
  <si>
    <t>Պողպատե կիսախողովակների տեղադրում Փ530մմ /կիսախողովակները տրամադրվում են պատոիրատուի կողմից/</t>
  </si>
  <si>
    <t>Укладка стальных полутруб Փ530мм /полутрубы поставляются заказчиком/</t>
  </si>
  <si>
    <t xml:space="preserve">  "ՇԻՆ-ԿՈՄՖՈՐՏ" ՍՊԸ - ի տնօրեն՝                                            Վ. Աղդալյան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</si>
</sst>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17" x14ac:knownFonts="1">
    <font>
      <sz val="10"/>
      <name val="Arial"/>
      <charset val="204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b/>
      <sz val="12"/>
      <name val="Arial"/>
      <family val="2"/>
    </font>
    <font>
      <sz val="8"/>
      <color rgb="FF0070C0"/>
      <name val="Arial"/>
      <family val="2"/>
    </font>
    <font>
      <b/>
      <sz val="12"/>
      <color rgb="FF0070C0"/>
      <name val="Arial"/>
      <family val="2"/>
    </font>
    <font>
      <b/>
      <u/>
      <sz val="8"/>
      <name val="Arial Armenian"/>
      <family val="2"/>
    </font>
    <font>
      <sz val="8"/>
      <name val="Arial Armenian"/>
      <family val="2"/>
    </font>
    <font>
      <b/>
      <sz val="11"/>
      <name val="Arial"/>
      <family val="2"/>
    </font>
    <font>
      <b/>
      <sz val="11"/>
      <color rgb="FF0070C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/>
    <xf numFmtId="0" fontId="1" fillId="0" borderId="0" xfId="0" applyFont="1"/>
    <xf numFmtId="0" fontId="1" fillId="0" borderId="0" xfId="2" applyFont="1"/>
    <xf numFmtId="0" fontId="4" fillId="0" borderId="0" xfId="0" applyFont="1" applyFill="1" applyAlignment="1">
      <alignment vertical="center" wrapText="1"/>
    </xf>
    <xf numFmtId="0" fontId="4" fillId="3" borderId="3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164" fontId="6" fillId="0" borderId="0" xfId="7" applyFont="1"/>
    <xf numFmtId="164" fontId="6" fillId="0" borderId="0" xfId="7" applyFont="1" applyAlignment="1"/>
    <xf numFmtId="0" fontId="4" fillId="0" borderId="17" xfId="0" applyFont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0" fontId="10" fillId="0" borderId="17" xfId="2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/>
    </xf>
    <xf numFmtId="2" fontId="1" fillId="2" borderId="3" xfId="0" applyNumberFormat="1" applyFont="1" applyFill="1" applyBorder="1" applyAlignment="1">
      <alignment horizontal="left" vertical="center"/>
    </xf>
    <xf numFmtId="2" fontId="1" fillId="2" borderId="3" xfId="2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/>
    </xf>
    <xf numFmtId="0" fontId="13" fillId="0" borderId="20" xfId="2" applyFont="1" applyBorder="1" applyAlignment="1">
      <alignment horizontal="left" vertical="center" wrapText="1"/>
    </xf>
    <xf numFmtId="0" fontId="13" fillId="0" borderId="6" xfId="2" applyFont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/>
    </xf>
    <xf numFmtId="0" fontId="13" fillId="0" borderId="15" xfId="2" applyFont="1" applyBorder="1" applyAlignment="1">
      <alignment horizontal="left" vertical="center"/>
    </xf>
    <xf numFmtId="0" fontId="13" fillId="0" borderId="10" xfId="2" applyFont="1" applyBorder="1" applyAlignment="1">
      <alignment horizontal="left" vertical="center"/>
    </xf>
    <xf numFmtId="0" fontId="13" fillId="0" borderId="12" xfId="2" applyFont="1" applyBorder="1" applyAlignment="1">
      <alignment horizontal="left" vertical="center"/>
    </xf>
    <xf numFmtId="2" fontId="13" fillId="0" borderId="17" xfId="0" applyNumberFormat="1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13" fillId="0" borderId="9" xfId="2" applyFont="1" applyBorder="1" applyAlignment="1">
      <alignment horizontal="left" vertical="center"/>
    </xf>
    <xf numFmtId="0" fontId="13" fillId="0" borderId="11" xfId="2" applyFont="1" applyBorder="1" applyAlignment="1">
      <alignment horizontal="left" vertical="center"/>
    </xf>
    <xf numFmtId="0" fontId="13" fillId="0" borderId="22" xfId="2" applyFont="1" applyBorder="1" applyAlignment="1">
      <alignment horizontal="left" vertical="center"/>
    </xf>
    <xf numFmtId="0" fontId="4" fillId="0" borderId="3" xfId="0" applyFont="1" applyBorder="1" applyAlignment="1">
      <alignment horizontal="center" vertical="top" wrapText="1"/>
    </xf>
    <xf numFmtId="0" fontId="13" fillId="2" borderId="15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2" fontId="13" fillId="2" borderId="17" xfId="0" applyNumberFormat="1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0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" fontId="13" fillId="0" borderId="15" xfId="0" applyNumberFormat="1" applyFont="1" applyBorder="1" applyAlignment="1">
      <alignment horizontal="left" vertical="center"/>
    </xf>
    <xf numFmtId="1" fontId="13" fillId="0" borderId="10" xfId="0" applyNumberFormat="1" applyFont="1" applyBorder="1" applyAlignment="1">
      <alignment horizontal="left" vertical="center"/>
    </xf>
    <xf numFmtId="1" fontId="13" fillId="0" borderId="21" xfId="0" applyNumberFormat="1" applyFont="1" applyBorder="1" applyAlignment="1">
      <alignment horizontal="left" vertical="center"/>
    </xf>
    <xf numFmtId="165" fontId="13" fillId="0" borderId="15" xfId="0" applyNumberFormat="1" applyFont="1" applyBorder="1" applyAlignment="1">
      <alignment horizontal="left" vertical="center"/>
    </xf>
    <xf numFmtId="165" fontId="13" fillId="0" borderId="10" xfId="0" applyNumberFormat="1" applyFont="1" applyBorder="1" applyAlignment="1">
      <alignment horizontal="left" vertical="center"/>
    </xf>
    <xf numFmtId="165" fontId="13" fillId="0" borderId="21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wrapText="1"/>
    </xf>
  </cellXfs>
  <cellStyles count="8">
    <cellStyle name="Normal 2" xfId="1" xr:uid="{00000000-0005-0000-0000-000002000000}"/>
    <cellStyle name="Normal 2 2" xfId="4" xr:uid="{00000000-0005-0000-0000-000003000000}"/>
    <cellStyle name="Normal 3" xfId="6" xr:uid="{00000000-0005-0000-0000-000004000000}"/>
    <cellStyle name="Normal 3 2 2" xfId="5" xr:uid="{00000000-0005-0000-0000-000005000000}"/>
    <cellStyle name="Normal 4" xfId="3" xr:uid="{00000000-0005-0000-0000-000006000000}"/>
    <cellStyle name="Обычный" xfId="0" builtinId="0"/>
    <cellStyle name="Обычный 2" xfId="2" xr:uid="{00000000-0005-0000-0000-000007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4"/>
  <sheetViews>
    <sheetView showZeros="0" tabSelected="1" topLeftCell="A58" zoomScaleNormal="100" zoomScaleSheetLayoutView="100" workbookViewId="0">
      <selection activeCell="A124" sqref="A124:XFD124"/>
    </sheetView>
  </sheetViews>
  <sheetFormatPr defaultColWidth="9.1796875" defaultRowHeight="10" x14ac:dyDescent="0.2"/>
  <cols>
    <col min="1" max="1" width="4.1796875" style="6" bestFit="1" customWidth="1"/>
    <col min="2" max="3" width="29" style="12" customWidth="1"/>
    <col min="4" max="4" width="4.453125" style="6" customWidth="1"/>
    <col min="5" max="5" width="4.7265625" style="6" customWidth="1"/>
    <col min="6" max="6" width="6.26953125" style="6" customWidth="1"/>
    <col min="7" max="7" width="10.54296875" style="6" hidden="1" customWidth="1"/>
    <col min="8" max="8" width="10.1796875" style="6" customWidth="1"/>
    <col min="9" max="9" width="10.7265625" style="6" customWidth="1"/>
    <col min="10" max="16384" width="9.1796875" style="6"/>
  </cols>
  <sheetData>
    <row r="1" spans="1:9" s="1" customFormat="1" ht="11.25" customHeight="1" x14ac:dyDescent="0.25">
      <c r="B1" s="35" t="s">
        <v>38</v>
      </c>
      <c r="C1" s="35"/>
      <c r="D1" s="35"/>
      <c r="E1" s="35"/>
      <c r="F1" s="35"/>
      <c r="G1" s="35"/>
      <c r="H1" s="35"/>
      <c r="I1" s="35"/>
    </row>
    <row r="2" spans="1:9" s="1" customFormat="1" ht="10.5" x14ac:dyDescent="0.25">
      <c r="A2" s="2"/>
      <c r="B2" s="35"/>
      <c r="C2" s="35"/>
      <c r="D2" s="35"/>
      <c r="E2" s="35"/>
      <c r="F2" s="35"/>
      <c r="G2" s="35"/>
      <c r="H2" s="35"/>
      <c r="I2" s="35"/>
    </row>
    <row r="3" spans="1:9" s="1" customFormat="1" ht="10.5" x14ac:dyDescent="0.25">
      <c r="A3" s="2"/>
      <c r="B3" s="35"/>
      <c r="C3" s="35"/>
      <c r="D3" s="35"/>
      <c r="E3" s="35"/>
      <c r="F3" s="35"/>
      <c r="G3" s="35"/>
      <c r="H3" s="35"/>
      <c r="I3" s="35"/>
    </row>
    <row r="4" spans="1:9" s="1" customFormat="1" ht="10.5" x14ac:dyDescent="0.25">
      <c r="A4" s="3"/>
      <c r="B4" s="11"/>
      <c r="C4" s="11"/>
      <c r="D4" s="4"/>
      <c r="E4" s="4"/>
      <c r="F4" s="4"/>
      <c r="G4" s="4"/>
      <c r="H4" s="4"/>
      <c r="I4" s="4"/>
    </row>
    <row r="5" spans="1:9" s="1" customFormat="1" ht="11.25" customHeight="1" x14ac:dyDescent="0.25">
      <c r="A5" s="3"/>
      <c r="B5" s="31" t="s">
        <v>39</v>
      </c>
      <c r="C5" s="31"/>
      <c r="D5" s="31"/>
      <c r="E5" s="31"/>
      <c r="F5" s="31"/>
      <c r="G5" s="31"/>
      <c r="H5" s="31"/>
      <c r="I5" s="31"/>
    </row>
    <row r="6" spans="1:9" s="1" customFormat="1" ht="8.25" customHeight="1" x14ac:dyDescent="0.25">
      <c r="A6" s="3"/>
      <c r="B6" s="31"/>
      <c r="C6" s="31"/>
      <c r="D6" s="31"/>
      <c r="E6" s="31"/>
      <c r="F6" s="31"/>
      <c r="G6" s="31"/>
      <c r="H6" s="31"/>
      <c r="I6" s="31"/>
    </row>
    <row r="7" spans="1:9" s="1" customFormat="1" ht="6" customHeight="1" x14ac:dyDescent="0.25">
      <c r="A7" s="3"/>
      <c r="B7" s="31"/>
      <c r="C7" s="31"/>
      <c r="D7" s="31"/>
      <c r="E7" s="31"/>
      <c r="F7" s="31"/>
      <c r="G7" s="31"/>
      <c r="H7" s="31"/>
      <c r="I7" s="31"/>
    </row>
    <row r="8" spans="1:9" s="1" customFormat="1" ht="10.5" x14ac:dyDescent="0.25">
      <c r="A8" s="3"/>
      <c r="B8" s="11"/>
      <c r="C8" s="11"/>
      <c r="D8" s="4"/>
      <c r="E8" s="4"/>
      <c r="F8" s="4"/>
      <c r="G8" s="4"/>
      <c r="H8" s="4"/>
      <c r="I8" s="4"/>
    </row>
    <row r="9" spans="1:9" s="1" customFormat="1" ht="15.5" x14ac:dyDescent="0.25">
      <c r="A9" s="3"/>
      <c r="B9" s="103" t="s">
        <v>12</v>
      </c>
      <c r="C9" s="103"/>
      <c r="D9" s="103"/>
      <c r="E9" s="103"/>
      <c r="F9" s="103"/>
      <c r="G9" s="103"/>
      <c r="H9" s="103"/>
      <c r="I9" s="8"/>
    </row>
    <row r="10" spans="1:9" s="1" customFormat="1" ht="15.5" x14ac:dyDescent="0.25">
      <c r="A10" s="3"/>
      <c r="B10" s="104" t="s">
        <v>13</v>
      </c>
      <c r="C10" s="104"/>
      <c r="D10" s="104"/>
      <c r="E10" s="104"/>
      <c r="F10" s="104"/>
      <c r="G10" s="104"/>
      <c r="H10" s="104"/>
      <c r="I10" s="8"/>
    </row>
    <row r="11" spans="1:9" s="1" customFormat="1" ht="10.5" x14ac:dyDescent="0.25">
      <c r="A11" s="3"/>
      <c r="B11" s="11"/>
      <c r="C11" s="11"/>
      <c r="D11" s="4"/>
      <c r="E11" s="4"/>
      <c r="F11" s="4"/>
      <c r="G11" s="4"/>
      <c r="H11" s="4"/>
      <c r="I11" s="4"/>
    </row>
    <row r="12" spans="1:9" s="1" customFormat="1" ht="11.25" customHeight="1" x14ac:dyDescent="0.25">
      <c r="A12" s="67" t="s">
        <v>0</v>
      </c>
      <c r="B12" s="67" t="s">
        <v>3</v>
      </c>
      <c r="C12" s="33" t="s">
        <v>1</v>
      </c>
      <c r="D12" s="67" t="s">
        <v>30</v>
      </c>
      <c r="E12" s="33" t="s">
        <v>31</v>
      </c>
      <c r="F12" s="67" t="s">
        <v>16</v>
      </c>
      <c r="G12" s="16"/>
      <c r="H12" s="67" t="s">
        <v>14</v>
      </c>
      <c r="I12" s="71" t="s">
        <v>15</v>
      </c>
    </row>
    <row r="13" spans="1:9" s="1" customFormat="1" ht="10.5" x14ac:dyDescent="0.25">
      <c r="A13" s="67"/>
      <c r="B13" s="67"/>
      <c r="C13" s="33"/>
      <c r="D13" s="67"/>
      <c r="E13" s="67"/>
      <c r="F13" s="67"/>
      <c r="G13" s="16"/>
      <c r="H13" s="67"/>
      <c r="I13" s="71"/>
    </row>
    <row r="14" spans="1:9" s="1" customFormat="1" ht="10.5" x14ac:dyDescent="0.25">
      <c r="A14" s="67"/>
      <c r="B14" s="67"/>
      <c r="C14" s="33"/>
      <c r="D14" s="67"/>
      <c r="E14" s="67"/>
      <c r="F14" s="67"/>
      <c r="G14" s="16"/>
      <c r="H14" s="67"/>
      <c r="I14" s="71"/>
    </row>
    <row r="15" spans="1:9" s="1" customFormat="1" ht="10.5" x14ac:dyDescent="0.25">
      <c r="A15" s="67"/>
      <c r="B15" s="67"/>
      <c r="C15" s="33"/>
      <c r="D15" s="67"/>
      <c r="E15" s="67"/>
      <c r="F15" s="67"/>
      <c r="G15" s="16"/>
      <c r="H15" s="67"/>
      <c r="I15" s="71"/>
    </row>
    <row r="16" spans="1:9" s="1" customFormat="1" ht="10.5" x14ac:dyDescent="0.25">
      <c r="A16" s="67"/>
      <c r="B16" s="67"/>
      <c r="C16" s="33"/>
      <c r="D16" s="67"/>
      <c r="E16" s="67"/>
      <c r="F16" s="67"/>
      <c r="G16" s="16"/>
      <c r="H16" s="67"/>
      <c r="I16" s="71"/>
    </row>
    <row r="17" spans="1:9" s="5" customFormat="1" ht="10.5" x14ac:dyDescent="0.25">
      <c r="A17" s="67"/>
      <c r="B17" s="67"/>
      <c r="C17" s="33"/>
      <c r="D17" s="67"/>
      <c r="E17" s="67"/>
      <c r="F17" s="67"/>
      <c r="G17" s="16"/>
      <c r="H17" s="67"/>
      <c r="I17" s="71"/>
    </row>
    <row r="18" spans="1:9" s="5" customFormat="1" ht="10.5" x14ac:dyDescent="0.25">
      <c r="A18" s="9">
        <v>1</v>
      </c>
      <c r="B18" s="10">
        <v>3</v>
      </c>
      <c r="C18" s="10"/>
      <c r="D18" s="10">
        <v>4</v>
      </c>
      <c r="E18" s="10"/>
      <c r="F18" s="10">
        <v>6</v>
      </c>
      <c r="G18" s="17"/>
      <c r="H18" s="10">
        <v>7</v>
      </c>
      <c r="I18" s="10">
        <v>8</v>
      </c>
    </row>
    <row r="19" spans="1:9" ht="11.25" customHeight="1" x14ac:dyDescent="0.2">
      <c r="A19" s="36"/>
      <c r="B19" s="37" t="s">
        <v>40</v>
      </c>
      <c r="C19" s="34" t="s">
        <v>41</v>
      </c>
      <c r="D19" s="38"/>
      <c r="E19" s="42"/>
      <c r="F19" s="38"/>
      <c r="G19" s="39"/>
      <c r="H19" s="39"/>
      <c r="I19" s="40"/>
    </row>
    <row r="20" spans="1:9" ht="11.25" customHeight="1" x14ac:dyDescent="0.2">
      <c r="A20" s="36"/>
      <c r="B20" s="37"/>
      <c r="C20" s="34"/>
      <c r="D20" s="38"/>
      <c r="E20" s="42"/>
      <c r="F20" s="38"/>
      <c r="G20" s="39"/>
      <c r="H20" s="39"/>
      <c r="I20" s="40"/>
    </row>
    <row r="21" spans="1:9" ht="11.25" customHeight="1" x14ac:dyDescent="0.2">
      <c r="A21" s="36"/>
      <c r="B21" s="37"/>
      <c r="C21" s="34"/>
      <c r="D21" s="38"/>
      <c r="E21" s="42"/>
      <c r="F21" s="38"/>
      <c r="G21" s="39"/>
      <c r="H21" s="39"/>
      <c r="I21" s="40"/>
    </row>
    <row r="22" spans="1:9" ht="11.25" customHeight="1" x14ac:dyDescent="0.2">
      <c r="A22" s="36"/>
      <c r="B22" s="37"/>
      <c r="C22" s="34"/>
      <c r="D22" s="38"/>
      <c r="E22" s="42"/>
      <c r="F22" s="38"/>
      <c r="G22" s="39"/>
      <c r="H22" s="39"/>
      <c r="I22" s="40"/>
    </row>
    <row r="23" spans="1:9" s="7" customFormat="1" ht="11.25" customHeight="1" x14ac:dyDescent="0.2">
      <c r="A23" s="63">
        <v>1</v>
      </c>
      <c r="B23" s="43" t="s">
        <v>29</v>
      </c>
      <c r="C23" s="32" t="s">
        <v>37</v>
      </c>
      <c r="D23" s="56" t="s">
        <v>6</v>
      </c>
      <c r="E23" s="30" t="s">
        <v>20</v>
      </c>
      <c r="F23" s="56">
        <v>70</v>
      </c>
      <c r="G23" s="39">
        <v>0.66240953700000005</v>
      </c>
      <c r="H23" s="39">
        <f>G23*1.133*1.11*1.0075*1.0085*1.015</f>
        <v>0.85914499575301351</v>
      </c>
      <c r="I23" s="40">
        <f>F23*H23</f>
        <v>60.140149702710943</v>
      </c>
    </row>
    <row r="24" spans="1:9" s="7" customFormat="1" ht="11.25" customHeight="1" x14ac:dyDescent="0.2">
      <c r="A24" s="64"/>
      <c r="B24" s="44"/>
      <c r="C24" s="32"/>
      <c r="D24" s="57"/>
      <c r="E24" s="30"/>
      <c r="F24" s="57"/>
      <c r="G24" s="39"/>
      <c r="H24" s="39"/>
      <c r="I24" s="40"/>
    </row>
    <row r="25" spans="1:9" s="7" customFormat="1" ht="11.25" customHeight="1" x14ac:dyDescent="0.2">
      <c r="A25" s="64"/>
      <c r="B25" s="44"/>
      <c r="C25" s="32"/>
      <c r="D25" s="57"/>
      <c r="E25" s="30"/>
      <c r="F25" s="57"/>
      <c r="G25" s="39"/>
      <c r="H25" s="39"/>
      <c r="I25" s="40"/>
    </row>
    <row r="26" spans="1:9" s="7" customFormat="1" ht="11.25" customHeight="1" x14ac:dyDescent="0.2">
      <c r="A26" s="65"/>
      <c r="B26" s="45"/>
      <c r="C26" s="32"/>
      <c r="D26" s="58"/>
      <c r="E26" s="30"/>
      <c r="F26" s="58"/>
      <c r="G26" s="39"/>
      <c r="H26" s="39"/>
      <c r="I26" s="40"/>
    </row>
    <row r="27" spans="1:9" s="7" customFormat="1" ht="11.25" customHeight="1" x14ac:dyDescent="0.2">
      <c r="A27" s="63">
        <v>2</v>
      </c>
      <c r="B27" s="43" t="s">
        <v>26</v>
      </c>
      <c r="C27" s="32" t="s">
        <v>32</v>
      </c>
      <c r="D27" s="56" t="s">
        <v>6</v>
      </c>
      <c r="E27" s="30" t="s">
        <v>20</v>
      </c>
      <c r="F27" s="105">
        <v>63</v>
      </c>
      <c r="G27" s="39">
        <v>0.53524206200000013</v>
      </c>
      <c r="H27" s="39">
        <f t="shared" ref="H27" si="0">G27*1.133*1.11*1.0075*1.0085*1.015</f>
        <v>0.69420881403134782</v>
      </c>
      <c r="I27" s="40">
        <f t="shared" ref="I27" si="1">F27*H27</f>
        <v>43.735155283974912</v>
      </c>
    </row>
    <row r="28" spans="1:9" s="7" customFormat="1" ht="11.25" customHeight="1" x14ac:dyDescent="0.2">
      <c r="A28" s="64"/>
      <c r="B28" s="44"/>
      <c r="C28" s="32"/>
      <c r="D28" s="57"/>
      <c r="E28" s="30"/>
      <c r="F28" s="106"/>
      <c r="G28" s="39"/>
      <c r="H28" s="39"/>
      <c r="I28" s="40"/>
    </row>
    <row r="29" spans="1:9" s="7" customFormat="1" ht="11.25" customHeight="1" x14ac:dyDescent="0.2">
      <c r="A29" s="64"/>
      <c r="B29" s="44"/>
      <c r="C29" s="32"/>
      <c r="D29" s="57"/>
      <c r="E29" s="30"/>
      <c r="F29" s="106"/>
      <c r="G29" s="39"/>
      <c r="H29" s="39"/>
      <c r="I29" s="40"/>
    </row>
    <row r="30" spans="1:9" s="7" customFormat="1" ht="11.25" customHeight="1" x14ac:dyDescent="0.2">
      <c r="A30" s="65"/>
      <c r="B30" s="45"/>
      <c r="C30" s="32"/>
      <c r="D30" s="58"/>
      <c r="E30" s="30"/>
      <c r="F30" s="107"/>
      <c r="G30" s="39"/>
      <c r="H30" s="39"/>
      <c r="I30" s="40"/>
    </row>
    <row r="31" spans="1:9" s="7" customFormat="1" ht="11.25" customHeight="1" x14ac:dyDescent="0.2">
      <c r="A31" s="63">
        <v>3</v>
      </c>
      <c r="B31" s="43" t="s">
        <v>27</v>
      </c>
      <c r="C31" s="32" t="s">
        <v>35</v>
      </c>
      <c r="D31" s="56" t="s">
        <v>6</v>
      </c>
      <c r="E31" s="30" t="s">
        <v>20</v>
      </c>
      <c r="F31" s="56">
        <v>4.0999999999999996</v>
      </c>
      <c r="G31" s="39">
        <v>4.6632555999999994</v>
      </c>
      <c r="H31" s="39">
        <f t="shared" ref="H31" si="2">G31*1.133*1.11*1.0075*1.0085*1.015</f>
        <v>6.0482412901268585</v>
      </c>
      <c r="I31" s="40">
        <f t="shared" ref="I31" si="3">F31*H31</f>
        <v>24.797789289520118</v>
      </c>
    </row>
    <row r="32" spans="1:9" s="7" customFormat="1" ht="11.25" customHeight="1" x14ac:dyDescent="0.2">
      <c r="A32" s="64"/>
      <c r="B32" s="44"/>
      <c r="C32" s="32"/>
      <c r="D32" s="57"/>
      <c r="E32" s="30"/>
      <c r="F32" s="57"/>
      <c r="G32" s="39"/>
      <c r="H32" s="39"/>
      <c r="I32" s="40"/>
    </row>
    <row r="33" spans="1:9" s="7" customFormat="1" ht="11.25" customHeight="1" x14ac:dyDescent="0.2">
      <c r="A33" s="64"/>
      <c r="B33" s="44"/>
      <c r="C33" s="32"/>
      <c r="D33" s="57"/>
      <c r="E33" s="30"/>
      <c r="F33" s="57"/>
      <c r="G33" s="39"/>
      <c r="H33" s="39"/>
      <c r="I33" s="40"/>
    </row>
    <row r="34" spans="1:9" s="7" customFormat="1" ht="11.25" customHeight="1" x14ac:dyDescent="0.2">
      <c r="A34" s="65"/>
      <c r="B34" s="45"/>
      <c r="C34" s="32"/>
      <c r="D34" s="58"/>
      <c r="E34" s="30"/>
      <c r="F34" s="58"/>
      <c r="G34" s="39"/>
      <c r="H34" s="39"/>
      <c r="I34" s="40"/>
    </row>
    <row r="35" spans="1:9" s="7" customFormat="1" ht="11.25" customHeight="1" x14ac:dyDescent="0.2">
      <c r="A35" s="63">
        <v>4</v>
      </c>
      <c r="B35" s="43" t="s">
        <v>10</v>
      </c>
      <c r="C35" s="32" t="s">
        <v>23</v>
      </c>
      <c r="D35" s="56" t="s">
        <v>6</v>
      </c>
      <c r="E35" s="30" t="s">
        <v>20</v>
      </c>
      <c r="F35" s="105">
        <v>65</v>
      </c>
      <c r="G35" s="39">
        <v>5.435458E-2</v>
      </c>
      <c r="H35" s="39">
        <f t="shared" ref="H35" si="4">G35*1.133*1.11*1.0075*1.0085*1.015</f>
        <v>7.0497876003945317E-2</v>
      </c>
      <c r="I35" s="40">
        <f t="shared" ref="I35" si="5">F35*H35</f>
        <v>4.5823619402564457</v>
      </c>
    </row>
    <row r="36" spans="1:9" s="7" customFormat="1" ht="11.25" customHeight="1" x14ac:dyDescent="0.2">
      <c r="A36" s="64"/>
      <c r="B36" s="44"/>
      <c r="C36" s="32"/>
      <c r="D36" s="57"/>
      <c r="E36" s="30"/>
      <c r="F36" s="106"/>
      <c r="G36" s="39"/>
      <c r="H36" s="39"/>
      <c r="I36" s="40"/>
    </row>
    <row r="37" spans="1:9" s="7" customFormat="1" ht="11.25" customHeight="1" x14ac:dyDescent="0.2">
      <c r="A37" s="64"/>
      <c r="B37" s="44"/>
      <c r="C37" s="32"/>
      <c r="D37" s="57"/>
      <c r="E37" s="30"/>
      <c r="F37" s="106"/>
      <c r="G37" s="39"/>
      <c r="H37" s="39"/>
      <c r="I37" s="40"/>
    </row>
    <row r="38" spans="1:9" s="7" customFormat="1" ht="11.25" customHeight="1" x14ac:dyDescent="0.2">
      <c r="A38" s="65"/>
      <c r="B38" s="45"/>
      <c r="C38" s="32"/>
      <c r="D38" s="58"/>
      <c r="E38" s="30"/>
      <c r="F38" s="107"/>
      <c r="G38" s="39"/>
      <c r="H38" s="39"/>
      <c r="I38" s="40"/>
    </row>
    <row r="39" spans="1:9" s="7" customFormat="1" ht="11.25" customHeight="1" x14ac:dyDescent="0.2">
      <c r="A39" s="63">
        <v>5</v>
      </c>
      <c r="B39" s="46" t="s">
        <v>9</v>
      </c>
      <c r="C39" s="32" t="s">
        <v>24</v>
      </c>
      <c r="D39" s="56" t="s">
        <v>6</v>
      </c>
      <c r="E39" s="30" t="s">
        <v>20</v>
      </c>
      <c r="F39" s="105">
        <v>65</v>
      </c>
      <c r="G39" s="39">
        <v>0.31060305999999999</v>
      </c>
      <c r="H39" s="39">
        <f t="shared" ref="H39" si="6">G39*1.133*1.11*1.0075*1.0085*1.015</f>
        <v>0.40285208735539824</v>
      </c>
      <c r="I39" s="40">
        <f t="shared" ref="I39" si="7">F39*H39</f>
        <v>26.185385678100886</v>
      </c>
    </row>
    <row r="40" spans="1:9" s="7" customFormat="1" ht="11.25" customHeight="1" x14ac:dyDescent="0.2">
      <c r="A40" s="64"/>
      <c r="B40" s="47"/>
      <c r="C40" s="32"/>
      <c r="D40" s="57"/>
      <c r="E40" s="30"/>
      <c r="F40" s="106"/>
      <c r="G40" s="39"/>
      <c r="H40" s="39"/>
      <c r="I40" s="40"/>
    </row>
    <row r="41" spans="1:9" s="7" customFormat="1" ht="11.25" customHeight="1" x14ac:dyDescent="0.2">
      <c r="A41" s="64"/>
      <c r="B41" s="47"/>
      <c r="C41" s="32"/>
      <c r="D41" s="57"/>
      <c r="E41" s="30"/>
      <c r="F41" s="106"/>
      <c r="G41" s="39"/>
      <c r="H41" s="39"/>
      <c r="I41" s="40"/>
    </row>
    <row r="42" spans="1:9" s="7" customFormat="1" ht="11.25" customHeight="1" x14ac:dyDescent="0.2">
      <c r="A42" s="65"/>
      <c r="B42" s="48"/>
      <c r="C42" s="32"/>
      <c r="D42" s="58"/>
      <c r="E42" s="30"/>
      <c r="F42" s="107"/>
      <c r="G42" s="39"/>
      <c r="H42" s="39"/>
      <c r="I42" s="40"/>
    </row>
    <row r="43" spans="1:9" s="7" customFormat="1" ht="11.25" customHeight="1" x14ac:dyDescent="0.2">
      <c r="A43" s="63">
        <v>6</v>
      </c>
      <c r="B43" s="43" t="s">
        <v>11</v>
      </c>
      <c r="C43" s="32" t="s">
        <v>25</v>
      </c>
      <c r="D43" s="56" t="s">
        <v>6</v>
      </c>
      <c r="E43" s="30" t="s">
        <v>20</v>
      </c>
      <c r="F43" s="108">
        <v>2.2000000000000002</v>
      </c>
      <c r="G43" s="39">
        <v>1.3509018800000001</v>
      </c>
      <c r="H43" s="39">
        <f t="shared" ref="H43" si="8">G43*1.133*1.11*1.0075*1.0085*1.015</f>
        <v>1.7521193840470592</v>
      </c>
      <c r="I43" s="40">
        <f t="shared" ref="I43" si="9">F43*H43</f>
        <v>3.8546626449035308</v>
      </c>
    </row>
    <row r="44" spans="1:9" s="7" customFormat="1" ht="11.25" customHeight="1" x14ac:dyDescent="0.2">
      <c r="A44" s="64"/>
      <c r="B44" s="49"/>
      <c r="C44" s="32"/>
      <c r="D44" s="57"/>
      <c r="E44" s="30"/>
      <c r="F44" s="109"/>
      <c r="G44" s="39"/>
      <c r="H44" s="39"/>
      <c r="I44" s="40"/>
    </row>
    <row r="45" spans="1:9" s="7" customFormat="1" ht="11.25" customHeight="1" x14ac:dyDescent="0.2">
      <c r="A45" s="64"/>
      <c r="B45" s="49"/>
      <c r="C45" s="32"/>
      <c r="D45" s="57"/>
      <c r="E45" s="30"/>
      <c r="F45" s="109"/>
      <c r="G45" s="39"/>
      <c r="H45" s="39"/>
      <c r="I45" s="40"/>
    </row>
    <row r="46" spans="1:9" s="7" customFormat="1" ht="11.25" customHeight="1" x14ac:dyDescent="0.2">
      <c r="A46" s="65"/>
      <c r="B46" s="50"/>
      <c r="C46" s="32"/>
      <c r="D46" s="58"/>
      <c r="E46" s="30"/>
      <c r="F46" s="110"/>
      <c r="G46" s="39"/>
      <c r="H46" s="39"/>
      <c r="I46" s="40"/>
    </row>
    <row r="47" spans="1:9" ht="11.25" customHeight="1" x14ac:dyDescent="0.2">
      <c r="A47" s="63">
        <v>7</v>
      </c>
      <c r="B47" s="51" t="s">
        <v>42</v>
      </c>
      <c r="C47" s="32" t="s">
        <v>55</v>
      </c>
      <c r="D47" s="68" t="s">
        <v>8</v>
      </c>
      <c r="E47" s="30" t="s">
        <v>22</v>
      </c>
      <c r="F47" s="105">
        <v>133</v>
      </c>
      <c r="G47" s="39">
        <v>1.5800750000000001</v>
      </c>
      <c r="H47" s="39">
        <f t="shared" ref="H47" si="10">G47*1.133*1.11*1.0075*1.0085*1.015</f>
        <v>2.0493568605798056</v>
      </c>
      <c r="I47" s="40">
        <f t="shared" ref="I47" si="11">F47*H47</f>
        <v>272.56446245711413</v>
      </c>
    </row>
    <row r="48" spans="1:9" ht="11.25" customHeight="1" x14ac:dyDescent="0.2">
      <c r="A48" s="64"/>
      <c r="B48" s="52"/>
      <c r="C48" s="32"/>
      <c r="D48" s="69"/>
      <c r="E48" s="30"/>
      <c r="F48" s="106"/>
      <c r="G48" s="39"/>
      <c r="H48" s="39"/>
      <c r="I48" s="40"/>
    </row>
    <row r="49" spans="1:9" ht="11.25" customHeight="1" x14ac:dyDescent="0.2">
      <c r="A49" s="64"/>
      <c r="B49" s="52"/>
      <c r="C49" s="32"/>
      <c r="D49" s="69"/>
      <c r="E49" s="30"/>
      <c r="F49" s="106"/>
      <c r="G49" s="39"/>
      <c r="H49" s="39"/>
      <c r="I49" s="40"/>
    </row>
    <row r="50" spans="1:9" ht="11.25" customHeight="1" x14ac:dyDescent="0.2">
      <c r="A50" s="65"/>
      <c r="B50" s="53"/>
      <c r="C50" s="32"/>
      <c r="D50" s="70"/>
      <c r="E50" s="30"/>
      <c r="F50" s="107"/>
      <c r="G50" s="39"/>
      <c r="H50" s="39"/>
      <c r="I50" s="40"/>
    </row>
    <row r="51" spans="1:9" ht="11.25" customHeight="1" x14ac:dyDescent="0.2">
      <c r="A51" s="63">
        <v>8</v>
      </c>
      <c r="B51" s="54" t="s">
        <v>43</v>
      </c>
      <c r="C51" s="32" t="s">
        <v>56</v>
      </c>
      <c r="D51" s="59" t="s">
        <v>18</v>
      </c>
      <c r="E51" s="30" t="s">
        <v>19</v>
      </c>
      <c r="F51" s="72">
        <v>22.5</v>
      </c>
      <c r="G51" s="39">
        <v>1.0222935899999999</v>
      </c>
      <c r="H51" s="39">
        <f t="shared" ref="H51" si="12">G51*1.133*1.11*1.0075*1.0085*1.015</f>
        <v>1.325914518104051</v>
      </c>
      <c r="I51" s="40">
        <f t="shared" ref="I51" si="13">F51*H51</f>
        <v>29.833076657341149</v>
      </c>
    </row>
    <row r="52" spans="1:9" ht="11.25" customHeight="1" x14ac:dyDescent="0.2">
      <c r="A52" s="64"/>
      <c r="B52" s="54"/>
      <c r="C52" s="32"/>
      <c r="D52" s="60"/>
      <c r="E52" s="30"/>
      <c r="F52" s="73"/>
      <c r="G52" s="39"/>
      <c r="H52" s="39"/>
      <c r="I52" s="40"/>
    </row>
    <row r="53" spans="1:9" ht="11.25" customHeight="1" x14ac:dyDescent="0.2">
      <c r="A53" s="64"/>
      <c r="B53" s="54"/>
      <c r="C53" s="32"/>
      <c r="D53" s="60"/>
      <c r="E53" s="30"/>
      <c r="F53" s="73"/>
      <c r="G53" s="39"/>
      <c r="H53" s="39"/>
      <c r="I53" s="40"/>
    </row>
    <row r="54" spans="1:9" ht="11.25" customHeight="1" x14ac:dyDescent="0.2">
      <c r="A54" s="65"/>
      <c r="B54" s="54"/>
      <c r="C54" s="32"/>
      <c r="D54" s="61"/>
      <c r="E54" s="30"/>
      <c r="F54" s="74"/>
      <c r="G54" s="39"/>
      <c r="H54" s="39"/>
      <c r="I54" s="40"/>
    </row>
    <row r="55" spans="1:9" ht="11.25" customHeight="1" x14ac:dyDescent="0.2">
      <c r="A55" s="63">
        <v>9</v>
      </c>
      <c r="B55" s="54" t="s">
        <v>44</v>
      </c>
      <c r="C55" s="32" t="s">
        <v>57</v>
      </c>
      <c r="D55" s="59" t="s">
        <v>18</v>
      </c>
      <c r="E55" s="30" t="s">
        <v>19</v>
      </c>
      <c r="F55" s="72">
        <v>5.5</v>
      </c>
      <c r="G55" s="39">
        <v>1.2792579599999998</v>
      </c>
      <c r="H55" s="39">
        <f t="shared" ref="H55" si="14">G55*1.133*1.11*1.0075*1.0085*1.015</f>
        <v>1.6591972385977409</v>
      </c>
      <c r="I55" s="40">
        <f t="shared" ref="I55" si="15">F55*H55</f>
        <v>9.1255848122875758</v>
      </c>
    </row>
    <row r="56" spans="1:9" ht="11.25" customHeight="1" x14ac:dyDescent="0.2">
      <c r="A56" s="64"/>
      <c r="B56" s="54"/>
      <c r="C56" s="32"/>
      <c r="D56" s="60"/>
      <c r="E56" s="30"/>
      <c r="F56" s="73"/>
      <c r="G56" s="39"/>
      <c r="H56" s="39"/>
      <c r="I56" s="40"/>
    </row>
    <row r="57" spans="1:9" ht="11.25" customHeight="1" x14ac:dyDescent="0.2">
      <c r="A57" s="64"/>
      <c r="B57" s="54"/>
      <c r="C57" s="32"/>
      <c r="D57" s="60"/>
      <c r="E57" s="30"/>
      <c r="F57" s="73"/>
      <c r="G57" s="39"/>
      <c r="H57" s="39"/>
      <c r="I57" s="40"/>
    </row>
    <row r="58" spans="1:9" ht="11.25" customHeight="1" x14ac:dyDescent="0.2">
      <c r="A58" s="65"/>
      <c r="B58" s="54"/>
      <c r="C58" s="32"/>
      <c r="D58" s="61"/>
      <c r="E58" s="30"/>
      <c r="F58" s="74"/>
      <c r="G58" s="39"/>
      <c r="H58" s="39"/>
      <c r="I58" s="40"/>
    </row>
    <row r="59" spans="1:9" ht="11.25" customHeight="1" x14ac:dyDescent="0.2">
      <c r="A59" s="63">
        <v>10</v>
      </c>
      <c r="B59" s="54" t="s">
        <v>45</v>
      </c>
      <c r="C59" s="32" t="s">
        <v>58</v>
      </c>
      <c r="D59" s="59" t="s">
        <v>6</v>
      </c>
      <c r="E59" s="30" t="s">
        <v>20</v>
      </c>
      <c r="F59" s="72">
        <v>4.9000000000000004</v>
      </c>
      <c r="G59" s="39">
        <v>8.2527077000000002</v>
      </c>
      <c r="H59" s="39">
        <f t="shared" ref="H59" si="16">G59*1.133*1.11*1.0075*1.0085*1.015</f>
        <v>10.703759722389625</v>
      </c>
      <c r="I59" s="40">
        <f t="shared" ref="I59" si="17">F59*H59</f>
        <v>52.448422639709165</v>
      </c>
    </row>
    <row r="60" spans="1:9" ht="11.25" customHeight="1" x14ac:dyDescent="0.2">
      <c r="A60" s="64"/>
      <c r="B60" s="54"/>
      <c r="C60" s="32"/>
      <c r="D60" s="60"/>
      <c r="E60" s="30"/>
      <c r="F60" s="73"/>
      <c r="G60" s="39"/>
      <c r="H60" s="39"/>
      <c r="I60" s="40"/>
    </row>
    <row r="61" spans="1:9" ht="11.25" customHeight="1" x14ac:dyDescent="0.2">
      <c r="A61" s="64"/>
      <c r="B61" s="54"/>
      <c r="C61" s="32"/>
      <c r="D61" s="60"/>
      <c r="E61" s="30"/>
      <c r="F61" s="73"/>
      <c r="G61" s="39"/>
      <c r="H61" s="39"/>
      <c r="I61" s="40"/>
    </row>
    <row r="62" spans="1:9" ht="11.25" customHeight="1" x14ac:dyDescent="0.2">
      <c r="A62" s="65"/>
      <c r="B62" s="54"/>
      <c r="C62" s="32"/>
      <c r="D62" s="61"/>
      <c r="E62" s="30"/>
      <c r="F62" s="74"/>
      <c r="G62" s="39"/>
      <c r="H62" s="39"/>
      <c r="I62" s="40"/>
    </row>
    <row r="63" spans="1:9" ht="11.25" customHeight="1" x14ac:dyDescent="0.2">
      <c r="A63" s="63">
        <v>11</v>
      </c>
      <c r="B63" s="55" t="s">
        <v>46</v>
      </c>
      <c r="C63" s="32" t="s">
        <v>59</v>
      </c>
      <c r="D63" s="66" t="s">
        <v>8</v>
      </c>
      <c r="E63" s="30" t="s">
        <v>22</v>
      </c>
      <c r="F63" s="75">
        <v>12.25</v>
      </c>
      <c r="G63" s="39">
        <v>2.0127481999999999</v>
      </c>
      <c r="H63" s="39">
        <f t="shared" ref="H63" si="18">G63*1.133*1.11*1.0075*1.0085*1.015</f>
        <v>2.6105338874987916</v>
      </c>
      <c r="I63" s="40">
        <f t="shared" ref="I63" si="19">F63*H63</f>
        <v>31.979040121860198</v>
      </c>
    </row>
    <row r="64" spans="1:9" ht="11.25" customHeight="1" x14ac:dyDescent="0.2">
      <c r="A64" s="64"/>
      <c r="B64" s="55"/>
      <c r="C64" s="32"/>
      <c r="D64" s="66"/>
      <c r="E64" s="30"/>
      <c r="F64" s="75"/>
      <c r="G64" s="39"/>
      <c r="H64" s="39"/>
      <c r="I64" s="40"/>
    </row>
    <row r="65" spans="1:9" ht="11.25" customHeight="1" x14ac:dyDescent="0.2">
      <c r="A65" s="64"/>
      <c r="B65" s="55"/>
      <c r="C65" s="32"/>
      <c r="D65" s="66"/>
      <c r="E65" s="30"/>
      <c r="F65" s="75"/>
      <c r="G65" s="39"/>
      <c r="H65" s="39"/>
      <c r="I65" s="40"/>
    </row>
    <row r="66" spans="1:9" ht="9" customHeight="1" x14ac:dyDescent="0.2">
      <c r="A66" s="65"/>
      <c r="B66" s="55"/>
      <c r="C66" s="32"/>
      <c r="D66" s="66"/>
      <c r="E66" s="30"/>
      <c r="F66" s="75"/>
      <c r="G66" s="39"/>
      <c r="H66" s="39"/>
      <c r="I66" s="40"/>
    </row>
    <row r="67" spans="1:9" ht="11.25" customHeight="1" x14ac:dyDescent="0.2">
      <c r="A67" s="63">
        <v>12</v>
      </c>
      <c r="B67" s="54" t="s">
        <v>47</v>
      </c>
      <c r="C67" s="32" t="s">
        <v>60</v>
      </c>
      <c r="D67" s="59" t="s">
        <v>6</v>
      </c>
      <c r="E67" s="30" t="s">
        <v>20</v>
      </c>
      <c r="F67" s="72">
        <v>9.1</v>
      </c>
      <c r="G67" s="39">
        <v>8.5587955000000004</v>
      </c>
      <c r="H67" s="39">
        <f t="shared" ref="H67" si="20">G67*1.133*1.11*1.0075*1.0085*1.015</f>
        <v>11.100755518709279</v>
      </c>
      <c r="I67" s="40">
        <f t="shared" ref="I67" si="21">F67*H67</f>
        <v>101.01687522025443</v>
      </c>
    </row>
    <row r="68" spans="1:9" ht="11.25" customHeight="1" x14ac:dyDescent="0.2">
      <c r="A68" s="64"/>
      <c r="B68" s="54"/>
      <c r="C68" s="32"/>
      <c r="D68" s="60"/>
      <c r="E68" s="30"/>
      <c r="F68" s="73"/>
      <c r="G68" s="39"/>
      <c r="H68" s="39"/>
      <c r="I68" s="40"/>
    </row>
    <row r="69" spans="1:9" ht="11.25" customHeight="1" x14ac:dyDescent="0.2">
      <c r="A69" s="64"/>
      <c r="B69" s="54"/>
      <c r="C69" s="32"/>
      <c r="D69" s="60"/>
      <c r="E69" s="30"/>
      <c r="F69" s="73"/>
      <c r="G69" s="39"/>
      <c r="H69" s="39"/>
      <c r="I69" s="40"/>
    </row>
    <row r="70" spans="1:9" ht="9" customHeight="1" x14ac:dyDescent="0.2">
      <c r="A70" s="65"/>
      <c r="B70" s="54"/>
      <c r="C70" s="32"/>
      <c r="D70" s="61"/>
      <c r="E70" s="30"/>
      <c r="F70" s="74"/>
      <c r="G70" s="39"/>
      <c r="H70" s="39"/>
      <c r="I70" s="40"/>
    </row>
    <row r="71" spans="1:9" ht="11.25" customHeight="1" x14ac:dyDescent="0.2">
      <c r="A71" s="63">
        <v>13</v>
      </c>
      <c r="B71" s="54" t="s">
        <v>48</v>
      </c>
      <c r="C71" s="32" t="s">
        <v>64</v>
      </c>
      <c r="D71" s="59" t="s">
        <v>6</v>
      </c>
      <c r="E71" s="30" t="s">
        <v>20</v>
      </c>
      <c r="F71" s="72">
        <v>14.19</v>
      </c>
      <c r="G71" s="39">
        <v>160.641311414</v>
      </c>
      <c r="H71" s="39">
        <f t="shared" ref="H71" si="22">G71*1.133*1.11*1.0075*1.0085*1.015</f>
        <v>208.35173877114559</v>
      </c>
      <c r="I71" s="40">
        <f t="shared" ref="I71" si="23">F71*H71</f>
        <v>2956.5111731625557</v>
      </c>
    </row>
    <row r="72" spans="1:9" ht="11.25" customHeight="1" x14ac:dyDescent="0.2">
      <c r="A72" s="64"/>
      <c r="B72" s="54"/>
      <c r="C72" s="32"/>
      <c r="D72" s="60"/>
      <c r="E72" s="30"/>
      <c r="F72" s="73"/>
      <c r="G72" s="39"/>
      <c r="H72" s="39"/>
      <c r="I72" s="40"/>
    </row>
    <row r="73" spans="1:9" ht="11.25" customHeight="1" x14ac:dyDescent="0.2">
      <c r="A73" s="64"/>
      <c r="B73" s="54"/>
      <c r="C73" s="32"/>
      <c r="D73" s="60"/>
      <c r="E73" s="30"/>
      <c r="F73" s="73"/>
      <c r="G73" s="39"/>
      <c r="H73" s="39"/>
      <c r="I73" s="40"/>
    </row>
    <row r="74" spans="1:9" ht="11.25" customHeight="1" x14ac:dyDescent="0.2">
      <c r="A74" s="65"/>
      <c r="B74" s="54"/>
      <c r="C74" s="32"/>
      <c r="D74" s="61"/>
      <c r="E74" s="30"/>
      <c r="F74" s="74"/>
      <c r="G74" s="39"/>
      <c r="H74" s="39"/>
      <c r="I74" s="40"/>
    </row>
    <row r="75" spans="1:9" ht="11.25" customHeight="1" x14ac:dyDescent="0.2">
      <c r="A75" s="63">
        <v>14</v>
      </c>
      <c r="B75" s="54" t="s">
        <v>49</v>
      </c>
      <c r="C75" s="41" t="s">
        <v>61</v>
      </c>
      <c r="D75" s="59" t="s">
        <v>18</v>
      </c>
      <c r="E75" s="30" t="s">
        <v>19</v>
      </c>
      <c r="F75" s="72">
        <v>37</v>
      </c>
      <c r="G75" s="39">
        <v>0.70030548000000015</v>
      </c>
      <c r="H75" s="39">
        <f t="shared" ref="H75" si="24">G75*1.133*1.11*1.0075*1.0085*1.015</f>
        <v>0.90829602388471065</v>
      </c>
      <c r="I75" s="40">
        <f t="shared" ref="I75" si="25">F75*H75</f>
        <v>33.606952883734294</v>
      </c>
    </row>
    <row r="76" spans="1:9" ht="11.25" customHeight="1" x14ac:dyDescent="0.2">
      <c r="A76" s="64"/>
      <c r="B76" s="54"/>
      <c r="C76" s="41"/>
      <c r="D76" s="60"/>
      <c r="E76" s="30"/>
      <c r="F76" s="73"/>
      <c r="G76" s="39"/>
      <c r="H76" s="39"/>
      <c r="I76" s="40"/>
    </row>
    <row r="77" spans="1:9" ht="11.25" customHeight="1" x14ac:dyDescent="0.2">
      <c r="A77" s="64"/>
      <c r="B77" s="54"/>
      <c r="C77" s="41"/>
      <c r="D77" s="60"/>
      <c r="E77" s="30"/>
      <c r="F77" s="73"/>
      <c r="G77" s="39"/>
      <c r="H77" s="39"/>
      <c r="I77" s="40"/>
    </row>
    <row r="78" spans="1:9" ht="11.25" customHeight="1" x14ac:dyDescent="0.2">
      <c r="A78" s="65"/>
      <c r="B78" s="54"/>
      <c r="C78" s="41"/>
      <c r="D78" s="61"/>
      <c r="E78" s="30"/>
      <c r="F78" s="74"/>
      <c r="G78" s="39"/>
      <c r="H78" s="39"/>
      <c r="I78" s="40"/>
    </row>
    <row r="79" spans="1:9" ht="11.25" customHeight="1" x14ac:dyDescent="0.2">
      <c r="A79" s="63">
        <v>15</v>
      </c>
      <c r="B79" s="54" t="s">
        <v>50</v>
      </c>
      <c r="C79" s="41" t="s">
        <v>62</v>
      </c>
      <c r="D79" s="59" t="s">
        <v>18</v>
      </c>
      <c r="E79" s="30" t="s">
        <v>19</v>
      </c>
      <c r="F79" s="72">
        <v>37</v>
      </c>
      <c r="G79" s="39">
        <v>0.70030548000000015</v>
      </c>
      <c r="H79" s="39">
        <f t="shared" ref="H79" si="26">G79*1.133*1.11*1.0075*1.0085*1.015</f>
        <v>0.90829602388471065</v>
      </c>
      <c r="I79" s="40">
        <f t="shared" ref="I79" si="27">F79*H79</f>
        <v>33.606952883734294</v>
      </c>
    </row>
    <row r="80" spans="1:9" ht="11.25" customHeight="1" x14ac:dyDescent="0.2">
      <c r="A80" s="64"/>
      <c r="B80" s="54"/>
      <c r="C80" s="41"/>
      <c r="D80" s="60"/>
      <c r="E80" s="30"/>
      <c r="F80" s="73"/>
      <c r="G80" s="39"/>
      <c r="H80" s="39"/>
      <c r="I80" s="40"/>
    </row>
    <row r="81" spans="1:9" ht="11.25" customHeight="1" x14ac:dyDescent="0.2">
      <c r="A81" s="64"/>
      <c r="B81" s="54"/>
      <c r="C81" s="41"/>
      <c r="D81" s="60"/>
      <c r="E81" s="30"/>
      <c r="F81" s="73"/>
      <c r="G81" s="39"/>
      <c r="H81" s="39"/>
      <c r="I81" s="40"/>
    </row>
    <row r="82" spans="1:9" ht="11.25" customHeight="1" x14ac:dyDescent="0.2">
      <c r="A82" s="65"/>
      <c r="B82" s="54"/>
      <c r="C82" s="41"/>
      <c r="D82" s="61"/>
      <c r="E82" s="30"/>
      <c r="F82" s="74"/>
      <c r="G82" s="39"/>
      <c r="H82" s="39"/>
      <c r="I82" s="40"/>
    </row>
    <row r="83" spans="1:9" ht="11.25" customHeight="1" x14ac:dyDescent="0.2">
      <c r="A83" s="63">
        <v>16</v>
      </c>
      <c r="B83" s="54" t="s">
        <v>51</v>
      </c>
      <c r="C83" s="41" t="s">
        <v>63</v>
      </c>
      <c r="D83" s="59" t="s">
        <v>68</v>
      </c>
      <c r="E83" s="30" t="s">
        <v>69</v>
      </c>
      <c r="F83" s="72">
        <v>93.5</v>
      </c>
      <c r="G83" s="39">
        <v>0.19258400700000003</v>
      </c>
      <c r="H83" s="39">
        <f t="shared" ref="H83" si="28">G83*1.133*1.11*1.0075*1.0085*1.015</f>
        <v>0.24978140656829534</v>
      </c>
      <c r="I83" s="40">
        <f t="shared" ref="I83" si="29">F83*H83</f>
        <v>23.354561514135614</v>
      </c>
    </row>
    <row r="84" spans="1:9" ht="11.25" customHeight="1" x14ac:dyDescent="0.2">
      <c r="A84" s="64"/>
      <c r="B84" s="54"/>
      <c r="C84" s="41"/>
      <c r="D84" s="60"/>
      <c r="E84" s="30"/>
      <c r="F84" s="73"/>
      <c r="G84" s="39"/>
      <c r="H84" s="39"/>
      <c r="I84" s="40"/>
    </row>
    <row r="85" spans="1:9" ht="11.25" customHeight="1" x14ac:dyDescent="0.2">
      <c r="A85" s="64"/>
      <c r="B85" s="54"/>
      <c r="C85" s="41"/>
      <c r="D85" s="60"/>
      <c r="E85" s="30"/>
      <c r="F85" s="73"/>
      <c r="G85" s="39"/>
      <c r="H85" s="39"/>
      <c r="I85" s="40"/>
    </row>
    <row r="86" spans="1:9" ht="11.25" customHeight="1" x14ac:dyDescent="0.2">
      <c r="A86" s="65"/>
      <c r="B86" s="54"/>
      <c r="C86" s="41"/>
      <c r="D86" s="61"/>
      <c r="E86" s="30"/>
      <c r="F86" s="74"/>
      <c r="G86" s="39"/>
      <c r="H86" s="39"/>
      <c r="I86" s="40"/>
    </row>
    <row r="87" spans="1:9" ht="11.25" customHeight="1" x14ac:dyDescent="0.2">
      <c r="A87" s="63">
        <v>17</v>
      </c>
      <c r="B87" s="43" t="s">
        <v>70</v>
      </c>
      <c r="C87" s="32" t="s">
        <v>71</v>
      </c>
      <c r="D87" s="58" t="s">
        <v>18</v>
      </c>
      <c r="E87" s="30" t="s">
        <v>19</v>
      </c>
      <c r="F87" s="58">
        <v>64.8</v>
      </c>
      <c r="G87" s="39">
        <v>9.5709999999999997</v>
      </c>
      <c r="H87" s="39">
        <f t="shared" ref="H87" si="30">G87*1.133*1.11*1.0075*1.0085*1.015</f>
        <v>12.413584489729486</v>
      </c>
      <c r="I87" s="40">
        <f t="shared" ref="I87" si="31">F87*H87</f>
        <v>804.40027493447064</v>
      </c>
    </row>
    <row r="88" spans="1:9" ht="11.25" customHeight="1" x14ac:dyDescent="0.2">
      <c r="A88" s="64"/>
      <c r="B88" s="44"/>
      <c r="C88" s="32"/>
      <c r="D88" s="62"/>
      <c r="E88" s="30"/>
      <c r="F88" s="62"/>
      <c r="G88" s="39"/>
      <c r="H88" s="39"/>
      <c r="I88" s="40"/>
    </row>
    <row r="89" spans="1:9" ht="11.25" customHeight="1" x14ac:dyDescent="0.2">
      <c r="A89" s="64"/>
      <c r="B89" s="44"/>
      <c r="C89" s="32"/>
      <c r="D89" s="62"/>
      <c r="E89" s="30"/>
      <c r="F89" s="62"/>
      <c r="G89" s="39"/>
      <c r="H89" s="39"/>
      <c r="I89" s="40"/>
    </row>
    <row r="90" spans="1:9" ht="11.25" customHeight="1" x14ac:dyDescent="0.2">
      <c r="A90" s="65"/>
      <c r="B90" s="45"/>
      <c r="C90" s="32"/>
      <c r="D90" s="62"/>
      <c r="E90" s="30"/>
      <c r="F90" s="62"/>
      <c r="G90" s="39"/>
      <c r="H90" s="39"/>
      <c r="I90" s="40"/>
    </row>
    <row r="91" spans="1:9" ht="11.25" customHeight="1" x14ac:dyDescent="0.2">
      <c r="A91" s="63">
        <v>18</v>
      </c>
      <c r="B91" s="43" t="s">
        <v>52</v>
      </c>
      <c r="C91" s="41" t="s">
        <v>65</v>
      </c>
      <c r="D91" s="58" t="s">
        <v>6</v>
      </c>
      <c r="E91" s="30" t="s">
        <v>20</v>
      </c>
      <c r="F91" s="58">
        <v>0.70399999999999996</v>
      </c>
      <c r="G91" s="39">
        <v>39.884261180000003</v>
      </c>
      <c r="H91" s="39">
        <f t="shared" ref="H91" si="32">G91*1.133*1.11*1.0075*1.0085*1.015</f>
        <v>51.729876289663345</v>
      </c>
      <c r="I91" s="40">
        <f t="shared" ref="I91" si="33">F91*H91</f>
        <v>36.417832907922993</v>
      </c>
    </row>
    <row r="92" spans="1:9" ht="11.25" customHeight="1" x14ac:dyDescent="0.2">
      <c r="A92" s="64"/>
      <c r="B92" s="49"/>
      <c r="C92" s="41"/>
      <c r="D92" s="62"/>
      <c r="E92" s="30"/>
      <c r="F92" s="62"/>
      <c r="G92" s="39"/>
      <c r="H92" s="39"/>
      <c r="I92" s="40"/>
    </row>
    <row r="93" spans="1:9" ht="11.25" customHeight="1" x14ac:dyDescent="0.2">
      <c r="A93" s="64"/>
      <c r="B93" s="49"/>
      <c r="C93" s="41"/>
      <c r="D93" s="62"/>
      <c r="E93" s="30"/>
      <c r="F93" s="62"/>
      <c r="G93" s="39"/>
      <c r="H93" s="39"/>
      <c r="I93" s="40"/>
    </row>
    <row r="94" spans="1:9" ht="11.25" customHeight="1" x14ac:dyDescent="0.2">
      <c r="A94" s="65"/>
      <c r="B94" s="45"/>
      <c r="C94" s="41"/>
      <c r="D94" s="62"/>
      <c r="E94" s="30"/>
      <c r="F94" s="62"/>
      <c r="G94" s="39"/>
      <c r="H94" s="39"/>
      <c r="I94" s="40"/>
    </row>
    <row r="95" spans="1:9" ht="11.25" customHeight="1" x14ac:dyDescent="0.2">
      <c r="A95" s="63">
        <v>19</v>
      </c>
      <c r="B95" s="43" t="s">
        <v>53</v>
      </c>
      <c r="C95" s="41" t="s">
        <v>66</v>
      </c>
      <c r="D95" s="58" t="s">
        <v>17</v>
      </c>
      <c r="E95" s="30" t="s">
        <v>21</v>
      </c>
      <c r="F95" s="58">
        <v>107.89</v>
      </c>
      <c r="G95" s="39">
        <v>0.72712931999999997</v>
      </c>
      <c r="H95" s="39">
        <f t="shared" ref="H95" si="34">G95*1.133*1.11*1.0075*1.0085*1.015</f>
        <v>0.94308653732938541</v>
      </c>
      <c r="I95" s="40">
        <f t="shared" ref="I95" si="35">F95*H95</f>
        <v>101.74960651246739</v>
      </c>
    </row>
    <row r="96" spans="1:9" ht="11.25" customHeight="1" x14ac:dyDescent="0.2">
      <c r="A96" s="64"/>
      <c r="B96" s="49"/>
      <c r="C96" s="41"/>
      <c r="D96" s="62"/>
      <c r="E96" s="30"/>
      <c r="F96" s="62"/>
      <c r="G96" s="39"/>
      <c r="H96" s="39"/>
      <c r="I96" s="40"/>
    </row>
    <row r="97" spans="1:9" ht="11.25" customHeight="1" x14ac:dyDescent="0.2">
      <c r="A97" s="64"/>
      <c r="B97" s="49"/>
      <c r="C97" s="41"/>
      <c r="D97" s="62"/>
      <c r="E97" s="30"/>
      <c r="F97" s="62"/>
      <c r="G97" s="39"/>
      <c r="H97" s="39"/>
      <c r="I97" s="40"/>
    </row>
    <row r="98" spans="1:9" ht="11.25" customHeight="1" x14ac:dyDescent="0.2">
      <c r="A98" s="65"/>
      <c r="B98" s="45"/>
      <c r="C98" s="41"/>
      <c r="D98" s="62"/>
      <c r="E98" s="30"/>
      <c r="F98" s="62"/>
      <c r="G98" s="39"/>
      <c r="H98" s="39"/>
      <c r="I98" s="40"/>
    </row>
    <row r="99" spans="1:9" ht="11.25" customHeight="1" x14ac:dyDescent="0.2">
      <c r="A99" s="63">
        <v>20</v>
      </c>
      <c r="B99" s="43" t="s">
        <v>28</v>
      </c>
      <c r="C99" s="32" t="s">
        <v>33</v>
      </c>
      <c r="D99" s="58" t="s">
        <v>6</v>
      </c>
      <c r="E99" s="30" t="s">
        <v>20</v>
      </c>
      <c r="F99" s="58">
        <v>1.5</v>
      </c>
      <c r="G99" s="39">
        <v>5.1362786000000007</v>
      </c>
      <c r="H99" s="39">
        <f t="shared" ref="H99" si="36">G99*1.133*1.11*1.0075*1.0085*1.015</f>
        <v>6.6617519970629493</v>
      </c>
      <c r="I99" s="40">
        <f t="shared" ref="I99" si="37">F99*H99</f>
        <v>9.9926279955944235</v>
      </c>
    </row>
    <row r="100" spans="1:9" ht="11.25" customHeight="1" x14ac:dyDescent="0.2">
      <c r="A100" s="64"/>
      <c r="B100" s="49"/>
      <c r="C100" s="32"/>
      <c r="D100" s="62"/>
      <c r="E100" s="30"/>
      <c r="F100" s="62"/>
      <c r="G100" s="39"/>
      <c r="H100" s="39"/>
      <c r="I100" s="40"/>
    </row>
    <row r="101" spans="1:9" ht="11.25" customHeight="1" x14ac:dyDescent="0.2">
      <c r="A101" s="64"/>
      <c r="B101" s="49"/>
      <c r="C101" s="32"/>
      <c r="D101" s="62"/>
      <c r="E101" s="30"/>
      <c r="F101" s="62"/>
      <c r="G101" s="39"/>
      <c r="H101" s="39"/>
      <c r="I101" s="40"/>
    </row>
    <row r="102" spans="1:9" ht="11.25" customHeight="1" x14ac:dyDescent="0.2">
      <c r="A102" s="65"/>
      <c r="B102" s="45"/>
      <c r="C102" s="32"/>
      <c r="D102" s="62"/>
      <c r="E102" s="30"/>
      <c r="F102" s="62"/>
      <c r="G102" s="39"/>
      <c r="H102" s="39"/>
      <c r="I102" s="40"/>
    </row>
    <row r="103" spans="1:9" ht="11.25" customHeight="1" x14ac:dyDescent="0.2">
      <c r="A103" s="63">
        <v>21</v>
      </c>
      <c r="B103" s="54" t="s">
        <v>54</v>
      </c>
      <c r="C103" s="41" t="s">
        <v>67</v>
      </c>
      <c r="D103" s="59" t="s">
        <v>18</v>
      </c>
      <c r="E103" s="30" t="s">
        <v>19</v>
      </c>
      <c r="F103" s="72">
        <v>19</v>
      </c>
      <c r="G103" s="39">
        <v>21.193200490640002</v>
      </c>
      <c r="H103" s="39">
        <f t="shared" ref="H103" si="38">G103*1.133*1.11*1.0075*1.0085*1.015</f>
        <v>27.487575477832625</v>
      </c>
      <c r="I103" s="40">
        <f t="shared" ref="I103" si="39">F103*H103</f>
        <v>522.26393407881983</v>
      </c>
    </row>
    <row r="104" spans="1:9" ht="11.25" customHeight="1" x14ac:dyDescent="0.2">
      <c r="A104" s="64"/>
      <c r="B104" s="54"/>
      <c r="C104" s="41"/>
      <c r="D104" s="60"/>
      <c r="E104" s="30"/>
      <c r="F104" s="73"/>
      <c r="G104" s="39"/>
      <c r="H104" s="39"/>
      <c r="I104" s="40"/>
    </row>
    <row r="105" spans="1:9" ht="11.25" customHeight="1" x14ac:dyDescent="0.2">
      <c r="A105" s="64"/>
      <c r="B105" s="54"/>
      <c r="C105" s="41"/>
      <c r="D105" s="60"/>
      <c r="E105" s="30"/>
      <c r="F105" s="73"/>
      <c r="G105" s="39"/>
      <c r="H105" s="39"/>
      <c r="I105" s="40"/>
    </row>
    <row r="106" spans="1:9" ht="11.25" customHeight="1" x14ac:dyDescent="0.2">
      <c r="A106" s="65"/>
      <c r="B106" s="54"/>
      <c r="C106" s="41"/>
      <c r="D106" s="61"/>
      <c r="E106" s="30"/>
      <c r="F106" s="74"/>
      <c r="G106" s="39"/>
      <c r="H106" s="39"/>
      <c r="I106" s="40"/>
    </row>
    <row r="107" spans="1:9" ht="11.25" customHeight="1" x14ac:dyDescent="0.2">
      <c r="A107" s="63">
        <v>22</v>
      </c>
      <c r="B107" s="43" t="s">
        <v>34</v>
      </c>
      <c r="C107" s="32" t="s">
        <v>36</v>
      </c>
      <c r="D107" s="58" t="s">
        <v>6</v>
      </c>
      <c r="E107" s="30" t="s">
        <v>20</v>
      </c>
      <c r="F107" s="58">
        <v>3</v>
      </c>
      <c r="G107" s="39">
        <v>5.1362786000000007</v>
      </c>
      <c r="H107" s="39">
        <f t="shared" ref="H107" si="40">G107*1.133*1.11*1.0075*1.0085*1.015</f>
        <v>6.6617519970629493</v>
      </c>
      <c r="I107" s="40">
        <f t="shared" ref="I107" si="41">F107*H107</f>
        <v>19.985255991188847</v>
      </c>
    </row>
    <row r="108" spans="1:9" ht="11.25" customHeight="1" x14ac:dyDescent="0.2">
      <c r="A108" s="64"/>
      <c r="B108" s="49"/>
      <c r="C108" s="32"/>
      <c r="D108" s="62"/>
      <c r="E108" s="30"/>
      <c r="F108" s="62"/>
      <c r="G108" s="39"/>
      <c r="H108" s="39"/>
      <c r="I108" s="40"/>
    </row>
    <row r="109" spans="1:9" ht="11.25" customHeight="1" x14ac:dyDescent="0.2">
      <c r="A109" s="64"/>
      <c r="B109" s="49"/>
      <c r="C109" s="32"/>
      <c r="D109" s="62"/>
      <c r="E109" s="30"/>
      <c r="F109" s="62"/>
      <c r="G109" s="39"/>
      <c r="H109" s="39"/>
      <c r="I109" s="40"/>
    </row>
    <row r="110" spans="1:9" ht="11.25" customHeight="1" x14ac:dyDescent="0.2">
      <c r="A110" s="65"/>
      <c r="B110" s="45"/>
      <c r="C110" s="32"/>
      <c r="D110" s="62"/>
      <c r="E110" s="30"/>
      <c r="F110" s="62"/>
      <c r="G110" s="39"/>
      <c r="H110" s="39"/>
      <c r="I110" s="40"/>
    </row>
    <row r="111" spans="1:9" s="1" customFormat="1" ht="10.5" x14ac:dyDescent="0.25">
      <c r="A111" s="76"/>
      <c r="B111" s="79" t="s">
        <v>7</v>
      </c>
      <c r="C111" s="24" t="s">
        <v>2</v>
      </c>
      <c r="D111" s="76"/>
      <c r="E111" s="27"/>
      <c r="F111" s="76"/>
      <c r="G111" s="18"/>
      <c r="H111" s="82"/>
      <c r="I111" s="82">
        <f>SUM(I23:I110)</f>
        <v>5202.1521393126586</v>
      </c>
    </row>
    <row r="112" spans="1:9" s="1" customFormat="1" ht="12.75" customHeight="1" x14ac:dyDescent="0.25">
      <c r="A112" s="77"/>
      <c r="B112" s="80"/>
      <c r="C112" s="25"/>
      <c r="D112" s="77"/>
      <c r="E112" s="28"/>
      <c r="F112" s="77"/>
      <c r="G112" s="19"/>
      <c r="H112" s="83"/>
      <c r="I112" s="83"/>
    </row>
    <row r="113" spans="1:9" s="1" customFormat="1" ht="7.5" hidden="1" customHeight="1" x14ac:dyDescent="0.25">
      <c r="A113" s="77"/>
      <c r="B113" s="80"/>
      <c r="C113" s="25"/>
      <c r="D113" s="77"/>
      <c r="E113" s="28"/>
      <c r="F113" s="77"/>
      <c r="G113" s="19"/>
      <c r="H113" s="83"/>
      <c r="I113" s="83"/>
    </row>
    <row r="114" spans="1:9" s="1" customFormat="1" ht="12.75" hidden="1" customHeight="1" x14ac:dyDescent="0.25">
      <c r="A114" s="78"/>
      <c r="B114" s="81"/>
      <c r="C114" s="26"/>
      <c r="D114" s="78"/>
      <c r="E114" s="29"/>
      <c r="F114" s="78"/>
      <c r="G114" s="20"/>
      <c r="H114" s="84"/>
      <c r="I114" s="84"/>
    </row>
    <row r="115" spans="1:9" x14ac:dyDescent="0.2">
      <c r="A115" s="85"/>
      <c r="B115" s="88" t="s">
        <v>5</v>
      </c>
      <c r="C115" s="97" t="s">
        <v>4</v>
      </c>
      <c r="D115" s="85"/>
      <c r="E115" s="100"/>
      <c r="F115" s="85"/>
      <c r="G115" s="21"/>
      <c r="H115" s="91">
        <f>H111*0.2</f>
        <v>0</v>
      </c>
      <c r="I115" s="94">
        <f>I111*0.2</f>
        <v>1040.4304278625318</v>
      </c>
    </row>
    <row r="116" spans="1:9" ht="7.5" customHeight="1" x14ac:dyDescent="0.2">
      <c r="A116" s="86"/>
      <c r="B116" s="89"/>
      <c r="C116" s="98"/>
      <c r="D116" s="86"/>
      <c r="E116" s="101"/>
      <c r="F116" s="86"/>
      <c r="G116" s="22"/>
      <c r="H116" s="92"/>
      <c r="I116" s="95"/>
    </row>
    <row r="117" spans="1:9" ht="12.75" hidden="1" customHeight="1" x14ac:dyDescent="0.2">
      <c r="A117" s="86"/>
      <c r="B117" s="89"/>
      <c r="C117" s="98"/>
      <c r="D117" s="86"/>
      <c r="E117" s="101"/>
      <c r="F117" s="86"/>
      <c r="G117" s="22"/>
      <c r="H117" s="92"/>
      <c r="I117" s="95"/>
    </row>
    <row r="118" spans="1:9" ht="8.25" customHeight="1" x14ac:dyDescent="0.2">
      <c r="A118" s="87"/>
      <c r="B118" s="90"/>
      <c r="C118" s="99"/>
      <c r="D118" s="87"/>
      <c r="E118" s="102"/>
      <c r="F118" s="87"/>
      <c r="G118" s="23"/>
      <c r="H118" s="93"/>
      <c r="I118" s="96"/>
    </row>
    <row r="119" spans="1:9" s="1" customFormat="1" ht="3" customHeight="1" x14ac:dyDescent="0.25">
      <c r="A119" s="76"/>
      <c r="B119" s="79" t="s">
        <v>7</v>
      </c>
      <c r="C119" s="24" t="s">
        <v>2</v>
      </c>
      <c r="D119" s="76"/>
      <c r="E119" s="27"/>
      <c r="F119" s="76"/>
      <c r="G119" s="18"/>
      <c r="H119" s="82"/>
      <c r="I119" s="82">
        <f>SUM(I111:I118)</f>
        <v>6242.58256717519</v>
      </c>
    </row>
    <row r="120" spans="1:9" s="1" customFormat="1" ht="10.5" x14ac:dyDescent="0.25">
      <c r="A120" s="77"/>
      <c r="B120" s="80"/>
      <c r="C120" s="25"/>
      <c r="D120" s="77"/>
      <c r="E120" s="28"/>
      <c r="F120" s="77"/>
      <c r="G120" s="19"/>
      <c r="H120" s="83"/>
      <c r="I120" s="83"/>
    </row>
    <row r="121" spans="1:9" s="1" customFormat="1" ht="3.75" customHeight="1" x14ac:dyDescent="0.25">
      <c r="A121" s="77"/>
      <c r="B121" s="80"/>
      <c r="C121" s="25"/>
      <c r="D121" s="77"/>
      <c r="E121" s="28"/>
      <c r="F121" s="77"/>
      <c r="G121" s="19"/>
      <c r="H121" s="83"/>
      <c r="I121" s="83"/>
    </row>
    <row r="122" spans="1:9" s="1" customFormat="1" ht="0.75" customHeight="1" x14ac:dyDescent="0.25">
      <c r="A122" s="78"/>
      <c r="B122" s="81"/>
      <c r="C122" s="26"/>
      <c r="D122" s="78"/>
      <c r="E122" s="29"/>
      <c r="F122" s="78"/>
      <c r="G122" s="20"/>
      <c r="H122" s="84"/>
      <c r="I122" s="84"/>
    </row>
    <row r="123" spans="1:9" x14ac:dyDescent="0.2">
      <c r="D123" s="13"/>
      <c r="E123" s="13"/>
      <c r="F123" s="15"/>
      <c r="G123" s="15"/>
      <c r="H123" s="14"/>
    </row>
    <row r="124" spans="1:9" ht="20" customHeight="1" x14ac:dyDescent="0.25">
      <c r="B124" s="111" t="s">
        <v>72</v>
      </c>
      <c r="C124" s="111"/>
      <c r="D124" s="111"/>
      <c r="E124" s="111"/>
      <c r="F124" s="111"/>
      <c r="G124" s="111"/>
      <c r="H124" s="111"/>
    </row>
  </sheetData>
  <autoFilter ref="A18:I123" xr:uid="{00000000-0009-0000-0000-000000000000}"/>
  <mergeCells count="244">
    <mergeCell ref="B124:H124"/>
    <mergeCell ref="G19:G22"/>
    <mergeCell ref="G27:G30"/>
    <mergeCell ref="G31:G34"/>
    <mergeCell ref="G35:G38"/>
    <mergeCell ref="G39:G42"/>
    <mergeCell ref="G43:G46"/>
    <mergeCell ref="G47:G50"/>
    <mergeCell ref="G55:G58"/>
    <mergeCell ref="G59:G62"/>
    <mergeCell ref="G63:G66"/>
    <mergeCell ref="G67:G70"/>
    <mergeCell ref="G71:G74"/>
    <mergeCell ref="G75:G78"/>
    <mergeCell ref="G79:G82"/>
    <mergeCell ref="G83:G86"/>
    <mergeCell ref="G87:G90"/>
    <mergeCell ref="E12:E17"/>
    <mergeCell ref="B9:H9"/>
    <mergeCell ref="B10:H10"/>
    <mergeCell ref="D12:D17"/>
    <mergeCell ref="B23:B26"/>
    <mergeCell ref="D23:D26"/>
    <mergeCell ref="H12:H17"/>
    <mergeCell ref="F23:F26"/>
    <mergeCell ref="G23:G26"/>
    <mergeCell ref="F27:F30"/>
    <mergeCell ref="F31:F34"/>
    <mergeCell ref="F35:F38"/>
    <mergeCell ref="F39:F42"/>
    <mergeCell ref="F43:F46"/>
    <mergeCell ref="F47:F50"/>
    <mergeCell ref="F51:F54"/>
    <mergeCell ref="F55:F58"/>
    <mergeCell ref="A111:A114"/>
    <mergeCell ref="B111:B114"/>
    <mergeCell ref="D111:D114"/>
    <mergeCell ref="F111:F114"/>
    <mergeCell ref="H111:H114"/>
    <mergeCell ref="I111:I114"/>
    <mergeCell ref="A115:A118"/>
    <mergeCell ref="B115:B118"/>
    <mergeCell ref="D115:D118"/>
    <mergeCell ref="F115:F118"/>
    <mergeCell ref="H115:H118"/>
    <mergeCell ref="I115:I118"/>
    <mergeCell ref="C115:C118"/>
    <mergeCell ref="E115:E118"/>
    <mergeCell ref="A119:A122"/>
    <mergeCell ref="B119:B122"/>
    <mergeCell ref="D119:D122"/>
    <mergeCell ref="F119:F122"/>
    <mergeCell ref="H119:H122"/>
    <mergeCell ref="I119:I122"/>
    <mergeCell ref="F12:F17"/>
    <mergeCell ref="H23:H26"/>
    <mergeCell ref="H27:H30"/>
    <mergeCell ref="H31:H34"/>
    <mergeCell ref="H35:H38"/>
    <mergeCell ref="H39:H42"/>
    <mergeCell ref="H43:H46"/>
    <mergeCell ref="H47:H50"/>
    <mergeCell ref="G51:G54"/>
    <mergeCell ref="H51:H54"/>
    <mergeCell ref="H55:H58"/>
    <mergeCell ref="H59:H62"/>
    <mergeCell ref="H63:H66"/>
    <mergeCell ref="H67:H70"/>
    <mergeCell ref="H71:H74"/>
    <mergeCell ref="H75:H78"/>
    <mergeCell ref="H79:H82"/>
    <mergeCell ref="G95:G98"/>
    <mergeCell ref="F59:F62"/>
    <mergeCell ref="F63:F66"/>
    <mergeCell ref="F67:F70"/>
    <mergeCell ref="F71:F74"/>
    <mergeCell ref="F75:F78"/>
    <mergeCell ref="F79:F82"/>
    <mergeCell ref="F83:F86"/>
    <mergeCell ref="F87:F90"/>
    <mergeCell ref="F91:F94"/>
    <mergeCell ref="F95:F98"/>
    <mergeCell ref="F99:F102"/>
    <mergeCell ref="F103:F106"/>
    <mergeCell ref="F107:F110"/>
    <mergeCell ref="G91:G94"/>
    <mergeCell ref="G99:G102"/>
    <mergeCell ref="G103:G106"/>
    <mergeCell ref="G107:G110"/>
    <mergeCell ref="H83:H86"/>
    <mergeCell ref="H87:H90"/>
    <mergeCell ref="H91:H94"/>
    <mergeCell ref="H95:H98"/>
    <mergeCell ref="H99:H102"/>
    <mergeCell ref="H103:H106"/>
    <mergeCell ref="H107:H110"/>
    <mergeCell ref="B12:B17"/>
    <mergeCell ref="A47:A50"/>
    <mergeCell ref="D47:D50"/>
    <mergeCell ref="I23:I26"/>
    <mergeCell ref="I27:I30"/>
    <mergeCell ref="A39:A42"/>
    <mergeCell ref="D39:D42"/>
    <mergeCell ref="I51:I54"/>
    <mergeCell ref="A63:A66"/>
    <mergeCell ref="D55:D58"/>
    <mergeCell ref="I47:I50"/>
    <mergeCell ref="A23:A26"/>
    <mergeCell ref="A27:A30"/>
    <mergeCell ref="D27:D30"/>
    <mergeCell ref="A31:A34"/>
    <mergeCell ref="A12:A17"/>
    <mergeCell ref="A51:A54"/>
    <mergeCell ref="D51:D54"/>
    <mergeCell ref="A35:A38"/>
    <mergeCell ref="D35:D38"/>
    <mergeCell ref="I35:I38"/>
    <mergeCell ref="I39:I42"/>
    <mergeCell ref="I31:I34"/>
    <mergeCell ref="I12:I17"/>
    <mergeCell ref="A83:A86"/>
    <mergeCell ref="D83:D86"/>
    <mergeCell ref="A99:A102"/>
    <mergeCell ref="A103:A106"/>
    <mergeCell ref="I87:I90"/>
    <mergeCell ref="D103:D106"/>
    <mergeCell ref="I83:I86"/>
    <mergeCell ref="A91:A94"/>
    <mergeCell ref="I59:I62"/>
    <mergeCell ref="A59:A62"/>
    <mergeCell ref="D59:D62"/>
    <mergeCell ref="I75:I78"/>
    <mergeCell ref="D75:D78"/>
    <mergeCell ref="B91:B94"/>
    <mergeCell ref="I67:I70"/>
    <mergeCell ref="A71:A74"/>
    <mergeCell ref="A67:A70"/>
    <mergeCell ref="I103:I106"/>
    <mergeCell ref="C87:C90"/>
    <mergeCell ref="C91:C94"/>
    <mergeCell ref="C95:C98"/>
    <mergeCell ref="C99:C102"/>
    <mergeCell ref="C103:C106"/>
    <mergeCell ref="E79:E82"/>
    <mergeCell ref="A107:A110"/>
    <mergeCell ref="A43:A46"/>
    <mergeCell ref="D43:D46"/>
    <mergeCell ref="I43:I46"/>
    <mergeCell ref="D63:D66"/>
    <mergeCell ref="I55:I58"/>
    <mergeCell ref="A55:A58"/>
    <mergeCell ref="D71:D74"/>
    <mergeCell ref="I71:I74"/>
    <mergeCell ref="I79:I82"/>
    <mergeCell ref="A95:A98"/>
    <mergeCell ref="B95:B98"/>
    <mergeCell ref="D87:D90"/>
    <mergeCell ref="A79:A82"/>
    <mergeCell ref="I99:I102"/>
    <mergeCell ref="I91:I94"/>
    <mergeCell ref="D91:D94"/>
    <mergeCell ref="B99:B102"/>
    <mergeCell ref="I95:I98"/>
    <mergeCell ref="B107:B110"/>
    <mergeCell ref="A75:A78"/>
    <mergeCell ref="A87:A90"/>
    <mergeCell ref="I63:I66"/>
    <mergeCell ref="D67:D70"/>
    <mergeCell ref="B79:B82"/>
    <mergeCell ref="B83:B86"/>
    <mergeCell ref="D31:D34"/>
    <mergeCell ref="D79:D82"/>
    <mergeCell ref="B87:B90"/>
    <mergeCell ref="C75:C78"/>
    <mergeCell ref="D95:D98"/>
    <mergeCell ref="D99:D102"/>
    <mergeCell ref="B103:B106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1:I3"/>
    <mergeCell ref="A19:A22"/>
    <mergeCell ref="B19:B22"/>
    <mergeCell ref="D19:D22"/>
    <mergeCell ref="F19:F22"/>
    <mergeCell ref="H19:H22"/>
    <mergeCell ref="I19:I22"/>
    <mergeCell ref="C79:C82"/>
    <mergeCell ref="C83:C86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B5:I7"/>
    <mergeCell ref="C111:C114"/>
    <mergeCell ref="E111:E114"/>
    <mergeCell ref="C107:C110"/>
    <mergeCell ref="C12:C17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I107:I110"/>
    <mergeCell ref="B27:B30"/>
    <mergeCell ref="B31:B34"/>
    <mergeCell ref="B35:B38"/>
    <mergeCell ref="B39:B42"/>
    <mergeCell ref="C119:C122"/>
    <mergeCell ref="E119:E122"/>
    <mergeCell ref="E83:E86"/>
    <mergeCell ref="E87:E90"/>
    <mergeCell ref="E91:E94"/>
    <mergeCell ref="E95:E98"/>
    <mergeCell ref="E99:E102"/>
    <mergeCell ref="E103:E106"/>
    <mergeCell ref="E107:E110"/>
    <mergeCell ref="D107:D110"/>
  </mergeCells>
  <phoneticPr fontId="1" type="noConversion"/>
  <pageMargins left="0.47244094488188981" right="0.15748031496062992" top="0.59055118110236227" bottom="0.51181102362204722" header="0.19685039370078741" footer="0.19685039370078741"/>
  <pageSetup paperSize="9" fitToHeight="500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Ծավալաթերթ</vt:lpstr>
      <vt:lpstr>Ծավալաթերթ!Заголовки_для_печати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Վիգեն</cp:lastModifiedBy>
  <cp:lastPrinted>2026-06-25T09:00:49Z</cp:lastPrinted>
  <dcterms:created xsi:type="dcterms:W3CDTF">2008-11-12T05:43:34Z</dcterms:created>
  <dcterms:modified xsi:type="dcterms:W3CDTF">2026-06-25T09:06:19Z</dcterms:modified>
</cp:coreProperties>
</file>